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ㅎsk_yoon\ITQ\☆2026\2026_108\2. 1차출제\108_엑셀\"/>
    </mc:Choice>
  </mc:AlternateContent>
  <xr:revisionPtr revIDLastSave="0" documentId="13_ncr:1_{856644AE-80BD-4344-A994-F950CE286DC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문제" sheetId="16" r:id="rId1"/>
    <sheet name="제1작업" sheetId="1" r:id="rId2"/>
    <sheet name="제2작업" sheetId="8" r:id="rId3"/>
    <sheet name="제3작업" sheetId="11" r:id="rId4"/>
    <sheet name="제4작업" sheetId="17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탄소적립금" localSheetId="0">문제!$H$5:$H$12</definedName>
    <definedName name="탄소적립금">제1작업!$H$5:$H$12</definedName>
  </definedNames>
  <calcPr calcId="191029"/>
  <pivotCaches>
    <pivotCache cacheId="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3" i="1"/>
  <c r="E14" i="1"/>
  <c r="E13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<sst xmlns="http://schemas.openxmlformats.org/spreadsheetml/2006/main" count="166" uniqueCount="49">
  <si>
    <t>총합계</t>
  </si>
  <si>
    <t>**</t>
  </si>
  <si>
    <t>.</t>
    <phoneticPr fontId="2" type="noConversion"/>
  </si>
  <si>
    <t>개수 : 상품명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</si>
  <si>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</si>
  <si>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</si>
  <si>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</si>
  <si>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</si>
  <si>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</si>
  <si>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</si>
  <si>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관리코드</t>
  </si>
  <si>
    <t>상품명</t>
  </si>
  <si>
    <t>카테고리</t>
  </si>
  <si>
    <t>입고일</t>
  </si>
  <si>
    <t>제조사</t>
  </si>
  <si>
    <t>판매 순위</t>
  </si>
  <si>
    <t>BH-001</t>
  </si>
  <si>
    <t>대나무 칫솔</t>
  </si>
  <si>
    <t>생활용품</t>
  </si>
  <si>
    <t>CO-002</t>
  </si>
  <si>
    <t>소이왁스 캔들</t>
  </si>
  <si>
    <t>인테리어</t>
  </si>
  <si>
    <t>KI-003</t>
  </si>
  <si>
    <t>삼베 수세미</t>
  </si>
  <si>
    <t>주방용품</t>
  </si>
  <si>
    <t>BH-004</t>
  </si>
  <si>
    <t>유기농 면생리대</t>
  </si>
  <si>
    <t>KI-005</t>
  </si>
  <si>
    <t>천연 세탁세제</t>
  </si>
  <si>
    <t>BH-006</t>
  </si>
  <si>
    <t>고체 치약</t>
  </si>
  <si>
    <t>BH-007</t>
  </si>
  <si>
    <t>다회용 화장솜</t>
  </si>
  <si>
    <t>CO-008</t>
  </si>
  <si>
    <t>코코넛 화분</t>
  </si>
  <si>
    <t>생활용품 판매수량 합계</t>
    <phoneticPr fontId="2" type="noConversion"/>
  </si>
  <si>
    <t>관리코드</t>
    <phoneticPr fontId="2" type="noConversion"/>
  </si>
  <si>
    <t>판매가
(단위:원)</t>
    <phoneticPr fontId="2" type="noConversion"/>
  </si>
  <si>
    <t>판매수량</t>
    <phoneticPr fontId="2" type="noConversion"/>
  </si>
  <si>
    <t>최대 판매가(단위:원)</t>
    <phoneticPr fontId="2" type="noConversion"/>
  </si>
  <si>
    <t>주방용품의 탄소적립금(단위:원) 평균</t>
    <phoneticPr fontId="2" type="noConversion"/>
  </si>
  <si>
    <t>인테리어</t>
    <phoneticPr fontId="2" type="noConversion"/>
  </si>
  <si>
    <t>&gt;=400</t>
    <phoneticPr fontId="2" type="noConversion"/>
  </si>
  <si>
    <t>탄소적립금
(단위:원)</t>
    <phoneticPr fontId="2" type="noConversion"/>
  </si>
  <si>
    <t>평균 : 판매수량</t>
  </si>
  <si>
    <t>판매가(단위:원)</t>
  </si>
  <si>
    <t>1-7000</t>
  </si>
  <si>
    <t>7001-14000</t>
  </si>
  <si>
    <t>14001-21000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</si>
</sst>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원&quot;"/>
    <numFmt numFmtId="177" formatCode="#,##0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6" xfId="3" applyFont="1" applyBorder="1" applyAlignment="1">
      <alignment horizontal="right" vertical="center"/>
    </xf>
    <xf numFmtId="41" fontId="3" fillId="0" borderId="1" xfId="3" applyFont="1" applyBorder="1" applyAlignment="1">
      <alignment horizontal="right" vertical="center"/>
    </xf>
    <xf numFmtId="41" fontId="3" fillId="0" borderId="11" xfId="3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3" fillId="0" borderId="20" xfId="3" applyFont="1" applyFill="1" applyBorder="1" applyAlignment="1">
      <alignment horizontal="right" vertical="center"/>
    </xf>
    <xf numFmtId="41" fontId="3" fillId="0" borderId="21" xfId="3" applyFont="1" applyFill="1" applyBorder="1" applyAlignment="1">
      <alignment horizontal="right" vertical="center"/>
    </xf>
    <xf numFmtId="41" fontId="3" fillId="0" borderId="24" xfId="3" applyFont="1" applyFill="1" applyBorder="1" applyAlignment="1">
      <alignment horizontal="right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14" fontId="3" fillId="0" borderId="12" xfId="0" quotePrefix="1" applyNumberFormat="1" applyFont="1" applyBorder="1" applyAlignment="1">
      <alignment horizontal="center" vertical="center"/>
    </xf>
    <xf numFmtId="176" fontId="3" fillId="0" borderId="6" xfId="0" quotePrefix="1" applyNumberFormat="1" applyFont="1" applyBorder="1" applyAlignment="1">
      <alignment horizontal="center" vertical="center"/>
    </xf>
    <xf numFmtId="177" fontId="3" fillId="0" borderId="7" xfId="0" quotePrefix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3" fillId="0" borderId="6" xfId="3" applyNumberFormat="1" applyFont="1" applyBorder="1" applyAlignment="1">
      <alignment horizontal="right" vertical="center"/>
    </xf>
    <xf numFmtId="177" fontId="3" fillId="0" borderId="1" xfId="3" applyNumberFormat="1" applyFont="1" applyBorder="1" applyAlignment="1">
      <alignment horizontal="right" vertical="center"/>
    </xf>
    <xf numFmtId="177" fontId="3" fillId="0" borderId="11" xfId="3" applyNumberFormat="1" applyFont="1" applyBorder="1" applyAlignment="1">
      <alignment horizontal="right" vertical="center"/>
    </xf>
    <xf numFmtId="41" fontId="3" fillId="0" borderId="11" xfId="3" applyNumberFormat="1" applyFont="1" applyBorder="1" applyAlignment="1">
      <alignment horizontal="right" vertical="center"/>
    </xf>
    <xf numFmtId="41" fontId="3" fillId="0" borderId="7" xfId="3" applyNumberFormat="1" applyFont="1" applyBorder="1" applyAlignment="1">
      <alignment horizontal="right" vertical="center"/>
    </xf>
    <xf numFmtId="41" fontId="3" fillId="0" borderId="12" xfId="3" applyFont="1" applyBorder="1" applyAlignment="1">
      <alignment horizontal="center" vertical="center"/>
    </xf>
    <xf numFmtId="177" fontId="3" fillId="0" borderId="6" xfId="3" applyNumberFormat="1" applyFont="1" applyFill="1" applyBorder="1" applyAlignment="1">
      <alignment horizontal="right" vertical="center"/>
    </xf>
    <xf numFmtId="41" fontId="3" fillId="0" borderId="6" xfId="3" applyFont="1" applyFill="1" applyBorder="1" applyAlignment="1">
      <alignment horizontal="right" vertical="center"/>
    </xf>
    <xf numFmtId="177" fontId="3" fillId="0" borderId="1" xfId="3" applyNumberFormat="1" applyFont="1" applyFill="1" applyBorder="1" applyAlignment="1">
      <alignment horizontal="right" vertical="center"/>
    </xf>
    <xf numFmtId="41" fontId="3" fillId="0" borderId="1" xfId="3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177" fontId="3" fillId="0" borderId="23" xfId="3" applyNumberFormat="1" applyFont="1" applyFill="1" applyBorder="1" applyAlignment="1">
      <alignment horizontal="right" vertical="center"/>
    </xf>
    <xf numFmtId="41" fontId="3" fillId="0" borderId="23" xfId="3" applyFont="1" applyFill="1" applyBorder="1" applyAlignment="1">
      <alignment horizontal="right" vertical="center"/>
    </xf>
    <xf numFmtId="41" fontId="0" fillId="0" borderId="0" xfId="0" applyNumberFormat="1" applyAlignment="1">
      <alignment horizontal="left" vertical="center"/>
    </xf>
  </cellXfs>
  <cellStyles count="4">
    <cellStyle name="쉼표 [0]" xfId="3" builtinId="6"/>
    <cellStyle name="쉼표 [0] 2" xfId="2" xr:uid="{00000000-0005-0000-0000-000000000000}"/>
    <cellStyle name="표준" xfId="0" builtinId="0"/>
    <cellStyle name="표준 2" xfId="1" xr:uid="{00000000-0005-0000-0000-000002000000}"/>
  </cellStyles>
  <dxfs count="13">
    <dxf>
      <numFmt numFmtId="33" formatCode="_-* #,##0_-;\-* #,##0_-;_-* &quot;-&quot;_-;_-@_-"/>
    </dxf>
    <dxf>
      <alignment horizontal="center"/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7" formatCode="#,##0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생활용품 및 주방용품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판매수량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13-47B5-B482-7BCDEF3AFF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(제1작업!$C$5,제1작업!$C$7:$C$11)</c:f>
              <c:strCache>
                <c:ptCount val="6"/>
                <c:pt idx="0">
                  <c:v>대나무 칫솔</c:v>
                </c:pt>
                <c:pt idx="1">
                  <c:v>삼베 수세미</c:v>
                </c:pt>
                <c:pt idx="2">
                  <c:v>유기농 면생리대</c:v>
                </c:pt>
                <c:pt idx="3">
                  <c:v>천연 세탁세제</c:v>
                </c:pt>
                <c:pt idx="4">
                  <c:v>고체 치약</c:v>
                </c:pt>
                <c:pt idx="5">
                  <c:v>다회용 화장솜</c:v>
                </c:pt>
              </c:strCache>
            </c:strRef>
          </c:cat>
          <c:val>
            <c:numRef>
              <c:f>(제1작업!$F$5,제1작업!$F$7:$F$11)</c:f>
              <c:numCache>
                <c:formatCode>#,##0"개"</c:formatCode>
                <c:ptCount val="6"/>
                <c:pt idx="0">
                  <c:v>420</c:v>
                </c:pt>
                <c:pt idx="1">
                  <c:v>380</c:v>
                </c:pt>
                <c:pt idx="2">
                  <c:v>95</c:v>
                </c:pt>
                <c:pt idx="3">
                  <c:v>210</c:v>
                </c:pt>
                <c:pt idx="4">
                  <c:v>550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13-47B5-B482-7BCDEF3AF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52628000"/>
        <c:axId val="452623680"/>
      </c:barChart>
      <c:lineChart>
        <c:grouping val="standard"/>
        <c:varyColors val="0"/>
        <c:ser>
          <c:idx val="1"/>
          <c:order val="1"/>
          <c:tx>
            <c:v>판매가(단위:원)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(제1작업!$C$5,제1작업!$C$7:$C$11)</c:f>
              <c:strCache>
                <c:ptCount val="6"/>
                <c:pt idx="0">
                  <c:v>대나무 칫솔</c:v>
                </c:pt>
                <c:pt idx="1">
                  <c:v>삼베 수세미</c:v>
                </c:pt>
                <c:pt idx="2">
                  <c:v>유기농 면생리대</c:v>
                </c:pt>
                <c:pt idx="3">
                  <c:v>천연 세탁세제</c:v>
                </c:pt>
                <c:pt idx="4">
                  <c:v>고체 치약</c:v>
                </c:pt>
                <c:pt idx="5">
                  <c:v>다회용 화장솜</c:v>
                </c:pt>
              </c:strCache>
            </c:strRef>
          </c:cat>
          <c:val>
            <c:numRef>
              <c:f>(제1작업!$G$5,제1작업!$G$7:$G$11)</c:f>
              <c:numCache>
                <c:formatCode>_(* #,##0_);_(* \(#,##0\);_(* "-"_);_(@_)</c:formatCode>
                <c:ptCount val="6"/>
                <c:pt idx="0">
                  <c:v>2500</c:v>
                </c:pt>
                <c:pt idx="1">
                  <c:v>3200</c:v>
                </c:pt>
                <c:pt idx="2">
                  <c:v>18500</c:v>
                </c:pt>
                <c:pt idx="3">
                  <c:v>9800</c:v>
                </c:pt>
                <c:pt idx="4">
                  <c:v>6500</c:v>
                </c:pt>
                <c:pt idx="5">
                  <c:v>4500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13-47B5-B482-7BCDEF3AF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650560"/>
        <c:axId val="452652480"/>
      </c:lineChart>
      <c:catAx>
        <c:axId val="45262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52623680"/>
        <c:crosses val="autoZero"/>
        <c:auto val="1"/>
        <c:lblAlgn val="ctr"/>
        <c:lblOffset val="100"/>
        <c:noMultiLvlLbl val="0"/>
      </c:catAx>
      <c:valAx>
        <c:axId val="45262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개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52628000"/>
        <c:crosses val="autoZero"/>
        <c:crossBetween val="between"/>
      </c:valAx>
      <c:valAx>
        <c:axId val="45265248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52650560"/>
        <c:crosses val="max"/>
        <c:crossBetween val="between"/>
        <c:majorUnit val="4000"/>
      </c:valAx>
      <c:catAx>
        <c:axId val="4526505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52652480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90F5D6-241F-434C-8758-37500BE156DF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98107</xdr:rowOff>
    </xdr:from>
    <xdr:to>
      <xdr:col>6</xdr:col>
      <xdr:colOff>670560</xdr:colOff>
      <xdr:row>2</xdr:row>
      <xdr:rowOff>197167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1B34245F-7BF1-460F-8643-241CCD31E464}"/>
            </a:ext>
          </a:extLst>
        </xdr:cNvPr>
        <xdr:cNvSpPr/>
      </xdr:nvSpPr>
      <xdr:spPr>
        <a:xfrm>
          <a:off x="129540" y="98107"/>
          <a:ext cx="5349240" cy="72390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제로웨이스트 상품 판매 현황</a:t>
          </a:r>
        </a:p>
      </xdr:txBody>
    </xdr:sp>
    <xdr:clientData/>
  </xdr:twoCellAnchor>
  <xdr:twoCellAnchor>
    <xdr:from>
      <xdr:col>7</xdr:col>
      <xdr:colOff>0</xdr:colOff>
      <xdr:row>0</xdr:row>
      <xdr:rowOff>89535</xdr:rowOff>
    </xdr:from>
    <xdr:to>
      <xdr:col>10</xdr:col>
      <xdr:colOff>0</xdr:colOff>
      <xdr:row>2</xdr:row>
      <xdr:rowOff>205740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7B2E7A-48C5-4D2B-98EB-81A16AE7E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89535"/>
          <a:ext cx="2628900" cy="74104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98107</xdr:rowOff>
    </xdr:from>
    <xdr:to>
      <xdr:col>6</xdr:col>
      <xdr:colOff>670560</xdr:colOff>
      <xdr:row>2</xdr:row>
      <xdr:rowOff>197167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002D5691-7CBC-6DDF-AD0F-4E2D9A09DB51}"/>
            </a:ext>
          </a:extLst>
        </xdr:cNvPr>
        <xdr:cNvSpPr/>
      </xdr:nvSpPr>
      <xdr:spPr>
        <a:xfrm>
          <a:off x="129540" y="98107"/>
          <a:ext cx="5349240" cy="72390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제로웨이스트 상품 판매 현황</a:t>
          </a:r>
        </a:p>
      </xdr:txBody>
    </xdr:sp>
    <xdr:clientData/>
  </xdr:twoCellAnchor>
  <xdr:twoCellAnchor>
    <xdr:from>
      <xdr:col>7</xdr:col>
      <xdr:colOff>0</xdr:colOff>
      <xdr:row>0</xdr:row>
      <xdr:rowOff>89535</xdr:rowOff>
    </xdr:from>
    <xdr:to>
      <xdr:col>10</xdr:col>
      <xdr:colOff>0</xdr:colOff>
      <xdr:row>2</xdr:row>
      <xdr:rowOff>205740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4E72A9-6772-4B16-A592-A6B6C9F03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89535"/>
          <a:ext cx="2628900" cy="74104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009C5DE-4E68-935E-3E3F-17B0A9E667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0.45553</cdr:x>
      <cdr:y>0.10822</cdr:y>
    </cdr:from>
    <cdr:to>
      <cdr:x>0.5926</cdr:x>
      <cdr:y>0.18789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9A96526-4CDD-0CD8-9F1F-AE627F8003B4}"/>
            </a:ext>
          </a:extLst>
        </cdr:cNvPr>
        <cdr:cNvSpPr/>
      </cdr:nvSpPr>
      <cdr:spPr>
        <a:xfrm xmlns:a="http://schemas.openxmlformats.org/drawingml/2006/main">
          <a:off x="4232313" y="656728"/>
          <a:ext cx="1273487" cy="483482"/>
        </a:xfrm>
        <a:prstGeom xmlns:a="http://schemas.openxmlformats.org/drawingml/2006/main" prst="wedgeRoundRectCallout">
          <a:avLst>
            <a:gd name="adj1" fmla="val 107626"/>
            <a:gd name="adj2" fmla="val -1294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97.192063310184" createdVersion="8" refreshedVersion="8" minRefreshableVersion="3" recordCount="8" xr:uid="{1826F7A7-6A09-4AFE-A49B-8616476EDC44}">
  <cacheSource type="worksheet">
    <worksheetSource ref="B4:H12" sheet="제1작업"/>
  </cacheSource>
  <cacheFields count="7">
    <cacheField name="관리코드" numFmtId="0">
      <sharedItems/>
    </cacheField>
    <cacheField name="상품명" numFmtId="0">
      <sharedItems/>
    </cacheField>
    <cacheField name="카테고리" numFmtId="0">
      <sharedItems count="3">
        <s v="생활용품"/>
        <s v="인테리어"/>
        <s v="주방용품"/>
      </sharedItems>
    </cacheField>
    <cacheField name="입고일" numFmtId="14">
      <sharedItems containsSemiMixedTypes="0" containsNonDate="0" containsDate="1" containsString="0" minDate="2026-05-02T00:00:00" maxDate="2026-06-04T00:00:00"/>
    </cacheField>
    <cacheField name="판매수량" numFmtId="177">
      <sharedItems containsSemiMixedTypes="0" containsString="0" containsNumber="1" containsInteger="1" minValue="85" maxValue="550"/>
    </cacheField>
    <cacheField name="판매가_x000a_(단위:원)" numFmtId="41">
      <sharedItems containsSemiMixedTypes="0" containsString="0" containsNumber="1" containsInteger="1" minValue="2500" maxValue="18500" count="8">
        <n v="2500"/>
        <n v="12000"/>
        <n v="3200"/>
        <n v="18500"/>
        <n v="9800"/>
        <n v="6500"/>
        <n v="4500"/>
        <n v="7200"/>
      </sharedItems>
      <fieldGroup base="5">
        <rangePr autoStart="0" startNum="1" endNum="18500" groupInterval="7000"/>
        <groupItems count="5">
          <s v="&lt;1"/>
          <s v="1-7000"/>
          <s v="7001-14000"/>
          <s v="14001-21000"/>
          <s v="&gt;21001"/>
        </groupItems>
      </fieldGroup>
    </cacheField>
    <cacheField name="탄소적립금_x000a_(단위:원)" numFmtId="41">
      <sharedItems containsSemiMixedTypes="0" containsString="0" containsNumber="1" containsInteger="1" minValue="120" maxValue="9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H-001"/>
    <s v="대나무 칫솔"/>
    <x v="0"/>
    <d v="2026-05-02T00:00:00"/>
    <n v="420"/>
    <x v="0"/>
    <n v="120"/>
  </r>
  <r>
    <s v="CO-002"/>
    <s v="소이왁스 캔들"/>
    <x v="1"/>
    <d v="2026-05-12T00:00:00"/>
    <n v="150"/>
    <x v="1"/>
    <n v="600"/>
  </r>
  <r>
    <s v="KI-003"/>
    <s v="삼베 수세미"/>
    <x v="2"/>
    <d v="2026-06-01T00:00:00"/>
    <n v="380"/>
    <x v="2"/>
    <n v="160"/>
  </r>
  <r>
    <s v="BH-004"/>
    <s v="유기농 면생리대"/>
    <x v="0"/>
    <d v="2026-05-20T00:00:00"/>
    <n v="95"/>
    <x v="3"/>
    <n v="920"/>
  </r>
  <r>
    <s v="KI-005"/>
    <s v="천연 세탁세제"/>
    <x v="2"/>
    <d v="2026-05-08T00:00:00"/>
    <n v="210"/>
    <x v="4"/>
    <n v="490"/>
  </r>
  <r>
    <s v="BH-006"/>
    <s v="고체 치약"/>
    <x v="0"/>
    <d v="2026-06-03T00:00:00"/>
    <n v="550"/>
    <x v="5"/>
    <n v="320"/>
  </r>
  <r>
    <s v="BH-007"/>
    <s v="다회용 화장솜"/>
    <x v="0"/>
    <d v="2026-05-15T00:00:00"/>
    <n v="180"/>
    <x v="6"/>
    <n v="220"/>
  </r>
  <r>
    <s v="CO-008"/>
    <s v="코코넛 화분"/>
    <x v="1"/>
    <d v="2026-05-29T00:00:00"/>
    <n v="85"/>
    <x v="7"/>
    <n v="3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C9C15C-F816-4C0F-A362-1A60E82E5F29}" name="피벗 테이블1" cacheId="7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판매가(단위:원)" colHeaderCaption="카테고리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numFmtId="14" showAll="0"/>
    <pivotField dataField="1" numFmtId="177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numFmtId="41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판매수량" fld="4" subtotal="average" baseField="5" baseItem="0" numFmtId="177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913601-C10F-4216-A2EB-7B43CB4F2508}" name="표1" displayName="표1" ref="B18:E22" totalsRowShown="0" headerRowDxfId="6" headerRowBorderDxfId="11" tableBorderDxfId="12">
  <autoFilter ref="B18:E22" xr:uid="{F3913601-C10F-4216-A2EB-7B43CB4F2508}"/>
  <tableColumns count="4">
    <tableColumn id="1" xr3:uid="{A75A60A8-7BC1-48EE-A433-BBBB7A2B0728}" name="관리코드" dataDxfId="10"/>
    <tableColumn id="2" xr3:uid="{8B33F53C-DC29-4EAD-8EA6-2A1BEF8C9087}" name="판매수량" dataDxfId="9" dataCellStyle="쉼표 [0]"/>
    <tableColumn id="3" xr3:uid="{BA944E5F-0D53-43FD-B76E-B738A035349E}" name="판매가_x000a_(단위:원)" dataDxfId="8" dataCellStyle="쉼표 [0]"/>
    <tableColumn id="4" xr3:uid="{3307D023-F285-4018-A2D8-3161FF473B17}" name="탄소적립금_x000a_(단위:원)" dataDxfId="7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FE836-1DA9-46F5-865C-EC44ABECB69E}">
  <dimension ref="B1:L21"/>
  <sheetViews>
    <sheetView showGridLines="0" zoomScaleNormal="100" workbookViewId="0">
      <selection activeCell="M19" sqref="M19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5" style="1" bestFit="1" customWidth="1"/>
    <col min="4" max="4" width="11" style="1" customWidth="1"/>
    <col min="5" max="5" width="13" style="1" customWidth="1"/>
    <col min="6" max="6" width="11.796875" style="1" customWidth="1"/>
    <col min="7" max="8" width="11.8984375" style="1" customWidth="1"/>
    <col min="9" max="10" width="11.296875" style="1" customWidth="1"/>
    <col min="11" max="16384" width="8.69921875" style="1"/>
  </cols>
  <sheetData>
    <row r="1" spans="2:12" ht="24.6" customHeight="1" x14ac:dyDescent="0.4"/>
    <row r="2" spans="2:12" ht="24.6" customHeight="1" x14ac:dyDescent="0.4"/>
    <row r="3" spans="2:12" ht="24.6" customHeight="1" thickBot="1" x14ac:dyDescent="0.45"/>
    <row r="4" spans="2:12" ht="29.4" thickBot="1" x14ac:dyDescent="0.45">
      <c r="B4" s="11" t="s">
        <v>10</v>
      </c>
      <c r="C4" s="12" t="s">
        <v>11</v>
      </c>
      <c r="D4" s="12" t="s">
        <v>12</v>
      </c>
      <c r="E4" s="13" t="s">
        <v>13</v>
      </c>
      <c r="F4" s="13" t="s">
        <v>38</v>
      </c>
      <c r="G4" s="13" t="s">
        <v>37</v>
      </c>
      <c r="H4" s="13" t="s">
        <v>43</v>
      </c>
      <c r="I4" s="12" t="s">
        <v>14</v>
      </c>
      <c r="J4" s="14" t="s">
        <v>15</v>
      </c>
    </row>
    <row r="5" spans="2:12" ht="18" customHeight="1" x14ac:dyDescent="0.4">
      <c r="B5" s="3" t="s">
        <v>16</v>
      </c>
      <c r="C5" s="4" t="s">
        <v>17</v>
      </c>
      <c r="D5" s="4" t="s">
        <v>18</v>
      </c>
      <c r="E5" s="16">
        <v>46144</v>
      </c>
      <c r="F5" s="23">
        <v>420</v>
      </c>
      <c r="G5" s="23">
        <v>2500</v>
      </c>
      <c r="H5" s="23">
        <v>120</v>
      </c>
      <c r="I5" s="30" t="s">
        <v>4</v>
      </c>
      <c r="J5" s="31" t="s">
        <v>5</v>
      </c>
      <c r="L5" s="1" t="s">
        <v>2</v>
      </c>
    </row>
    <row r="6" spans="2:12" ht="18" customHeight="1" x14ac:dyDescent="0.4">
      <c r="B6" s="6" t="s">
        <v>19</v>
      </c>
      <c r="C6" s="2" t="s">
        <v>20</v>
      </c>
      <c r="D6" s="2" t="s">
        <v>21</v>
      </c>
      <c r="E6" s="17">
        <v>46154</v>
      </c>
      <c r="F6" s="24">
        <v>150</v>
      </c>
      <c r="G6" s="24">
        <v>12000</v>
      </c>
      <c r="H6" s="24">
        <v>600</v>
      </c>
      <c r="I6" s="32" t="s">
        <v>4</v>
      </c>
      <c r="J6" s="33" t="s">
        <v>5</v>
      </c>
    </row>
    <row r="7" spans="2:12" ht="18" customHeight="1" x14ac:dyDescent="0.4">
      <c r="B7" s="6" t="s">
        <v>22</v>
      </c>
      <c r="C7" s="2" t="s">
        <v>23</v>
      </c>
      <c r="D7" s="2" t="s">
        <v>24</v>
      </c>
      <c r="E7" s="17">
        <v>46174</v>
      </c>
      <c r="F7" s="24">
        <v>380</v>
      </c>
      <c r="G7" s="24">
        <v>3200</v>
      </c>
      <c r="H7" s="24">
        <v>160</v>
      </c>
      <c r="I7" s="32" t="s">
        <v>4</v>
      </c>
      <c r="J7" s="33" t="s">
        <v>5</v>
      </c>
    </row>
    <row r="8" spans="2:12" ht="18" customHeight="1" x14ac:dyDescent="0.4">
      <c r="B8" s="6" t="s">
        <v>25</v>
      </c>
      <c r="C8" s="2" t="s">
        <v>26</v>
      </c>
      <c r="D8" s="2" t="s">
        <v>18</v>
      </c>
      <c r="E8" s="17">
        <v>46162</v>
      </c>
      <c r="F8" s="24">
        <v>95</v>
      </c>
      <c r="G8" s="24">
        <v>18500</v>
      </c>
      <c r="H8" s="24">
        <v>920</v>
      </c>
      <c r="I8" s="32" t="s">
        <v>4</v>
      </c>
      <c r="J8" s="33" t="s">
        <v>5</v>
      </c>
    </row>
    <row r="9" spans="2:12" ht="18" customHeight="1" x14ac:dyDescent="0.4">
      <c r="B9" s="6" t="s">
        <v>27</v>
      </c>
      <c r="C9" s="2" t="s">
        <v>28</v>
      </c>
      <c r="D9" s="2" t="s">
        <v>24</v>
      </c>
      <c r="E9" s="17">
        <v>46150</v>
      </c>
      <c r="F9" s="24">
        <v>210</v>
      </c>
      <c r="G9" s="24">
        <v>9800</v>
      </c>
      <c r="H9" s="24">
        <v>490</v>
      </c>
      <c r="I9" s="32" t="s">
        <v>4</v>
      </c>
      <c r="J9" s="33" t="s">
        <v>5</v>
      </c>
    </row>
    <row r="10" spans="2:12" ht="18" customHeight="1" x14ac:dyDescent="0.4">
      <c r="B10" s="6" t="s">
        <v>29</v>
      </c>
      <c r="C10" s="2" t="s">
        <v>30</v>
      </c>
      <c r="D10" s="2" t="s">
        <v>18</v>
      </c>
      <c r="E10" s="17">
        <v>46176</v>
      </c>
      <c r="F10" s="24">
        <v>550</v>
      </c>
      <c r="G10" s="24">
        <v>6500</v>
      </c>
      <c r="H10" s="24">
        <v>320</v>
      </c>
      <c r="I10" s="32" t="s">
        <v>4</v>
      </c>
      <c r="J10" s="33" t="s">
        <v>5</v>
      </c>
    </row>
    <row r="11" spans="2:12" ht="18" customHeight="1" x14ac:dyDescent="0.4">
      <c r="B11" s="6" t="s">
        <v>31</v>
      </c>
      <c r="C11" s="2" t="s">
        <v>32</v>
      </c>
      <c r="D11" s="2" t="s">
        <v>18</v>
      </c>
      <c r="E11" s="17">
        <v>46157</v>
      </c>
      <c r="F11" s="24">
        <v>180</v>
      </c>
      <c r="G11" s="24">
        <v>4500</v>
      </c>
      <c r="H11" s="24">
        <v>220</v>
      </c>
      <c r="I11" s="32" t="s">
        <v>4</v>
      </c>
      <c r="J11" s="33" t="s">
        <v>5</v>
      </c>
    </row>
    <row r="12" spans="2:12" ht="18" customHeight="1" thickBot="1" x14ac:dyDescent="0.45">
      <c r="B12" s="8" t="s">
        <v>33</v>
      </c>
      <c r="C12" s="9" t="s">
        <v>34</v>
      </c>
      <c r="D12" s="9" t="s">
        <v>21</v>
      </c>
      <c r="E12" s="18">
        <v>46171</v>
      </c>
      <c r="F12" s="25">
        <v>85</v>
      </c>
      <c r="G12" s="25">
        <v>7200</v>
      </c>
      <c r="H12" s="25">
        <v>360</v>
      </c>
      <c r="I12" s="34" t="s">
        <v>4</v>
      </c>
      <c r="J12" s="35" t="s">
        <v>5</v>
      </c>
    </row>
    <row r="13" spans="2:12" ht="18" customHeight="1" x14ac:dyDescent="0.4">
      <c r="B13" s="40" t="s">
        <v>39</v>
      </c>
      <c r="C13" s="41"/>
      <c r="D13" s="41"/>
      <c r="E13" s="37" t="s">
        <v>6</v>
      </c>
      <c r="F13" s="42"/>
      <c r="G13" s="41" t="s">
        <v>35</v>
      </c>
      <c r="H13" s="41"/>
      <c r="I13" s="41"/>
      <c r="J13" s="38" t="s">
        <v>8</v>
      </c>
    </row>
    <row r="14" spans="2:12" ht="18" customHeight="1" thickBot="1" x14ac:dyDescent="0.45">
      <c r="B14" s="44" t="s">
        <v>40</v>
      </c>
      <c r="C14" s="45"/>
      <c r="D14" s="45"/>
      <c r="E14" s="34" t="s">
        <v>7</v>
      </c>
      <c r="F14" s="43"/>
      <c r="G14" s="15" t="s">
        <v>36</v>
      </c>
      <c r="H14" s="9" t="s">
        <v>16</v>
      </c>
      <c r="I14" s="15" t="s">
        <v>38</v>
      </c>
      <c r="J14" s="36" t="s">
        <v>9</v>
      </c>
    </row>
    <row r="17" spans="5:5" x14ac:dyDescent="0.4">
      <c r="E17" s="26"/>
    </row>
    <row r="18" spans="5:5" x14ac:dyDescent="0.4">
      <c r="E18" s="39"/>
    </row>
    <row r="19" spans="5:5" x14ac:dyDescent="0.4">
      <c r="E19" s="39"/>
    </row>
    <row r="21" spans="5:5" ht="26.4" customHeight="1" x14ac:dyDescent="0.4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2C427CFF-B6C0-4FAE-AFB6-05815C0F0649}">
      <formula1>$B$5:$B$12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1"/>
  <sheetViews>
    <sheetView tabSelected="1" zoomScale="85" zoomScaleNormal="85" workbookViewId="0">
      <selection activeCell="E22" sqref="E22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5" style="1" bestFit="1" customWidth="1"/>
    <col min="4" max="4" width="11" style="1" customWidth="1"/>
    <col min="5" max="5" width="13" style="1" customWidth="1"/>
    <col min="6" max="6" width="11.796875" style="1" customWidth="1"/>
    <col min="7" max="8" width="11.8984375" style="1" customWidth="1"/>
    <col min="9" max="10" width="11.296875" style="1" customWidth="1"/>
    <col min="11" max="16384" width="8.69921875" style="1"/>
  </cols>
  <sheetData>
    <row r="1" spans="2:12" ht="24.6" customHeight="1" x14ac:dyDescent="0.4"/>
    <row r="2" spans="2:12" ht="24.6" customHeight="1" x14ac:dyDescent="0.4"/>
    <row r="3" spans="2:12" ht="24.6" customHeight="1" thickBot="1" x14ac:dyDescent="0.45"/>
    <row r="4" spans="2:12" ht="29.4" thickBot="1" x14ac:dyDescent="0.45">
      <c r="B4" s="11" t="s">
        <v>10</v>
      </c>
      <c r="C4" s="12" t="s">
        <v>11</v>
      </c>
      <c r="D4" s="12" t="s">
        <v>12</v>
      </c>
      <c r="E4" s="13" t="s">
        <v>13</v>
      </c>
      <c r="F4" s="13" t="s">
        <v>38</v>
      </c>
      <c r="G4" s="13" t="s">
        <v>37</v>
      </c>
      <c r="H4" s="13" t="s">
        <v>43</v>
      </c>
      <c r="I4" s="12" t="s">
        <v>14</v>
      </c>
      <c r="J4" s="14" t="s">
        <v>15</v>
      </c>
    </row>
    <row r="5" spans="2:12" ht="18" customHeight="1" x14ac:dyDescent="0.4">
      <c r="B5" s="3" t="s">
        <v>16</v>
      </c>
      <c r="C5" s="4" t="s">
        <v>17</v>
      </c>
      <c r="D5" s="4" t="s">
        <v>18</v>
      </c>
      <c r="E5" s="16">
        <v>46144</v>
      </c>
      <c r="F5" s="48">
        <v>420</v>
      </c>
      <c r="G5" s="23">
        <v>2500</v>
      </c>
      <c r="H5" s="23">
        <v>120</v>
      </c>
      <c r="I5" s="4" t="str">
        <f t="shared" ref="I5:I12" si="0">IF(LEFT(B5,2)="BH","푸른지구",IF(LEFT(B5,2)="KI","그린라이프","에코필"))</f>
        <v>푸른지구</v>
      </c>
      <c r="J5" s="5" t="str">
        <f t="shared" ref="J5:J12" si="1">_xlfn.RANK.EQ(F5,$F$5:$F$12)&amp;"위"</f>
        <v>2위</v>
      </c>
      <c r="L5" s="1" t="s">
        <v>2</v>
      </c>
    </row>
    <row r="6" spans="2:12" ht="18" customHeight="1" x14ac:dyDescent="0.4">
      <c r="B6" s="6" t="s">
        <v>19</v>
      </c>
      <c r="C6" s="2" t="s">
        <v>20</v>
      </c>
      <c r="D6" s="2" t="s">
        <v>21</v>
      </c>
      <c r="E6" s="17">
        <v>46154</v>
      </c>
      <c r="F6" s="49">
        <v>150</v>
      </c>
      <c r="G6" s="24">
        <v>12000</v>
      </c>
      <c r="H6" s="24">
        <v>600</v>
      </c>
      <c r="I6" s="2" t="str">
        <f t="shared" si="0"/>
        <v>에코필</v>
      </c>
      <c r="J6" s="7" t="str">
        <f t="shared" si="1"/>
        <v>6위</v>
      </c>
    </row>
    <row r="7" spans="2:12" ht="18" customHeight="1" x14ac:dyDescent="0.4">
      <c r="B7" s="6" t="s">
        <v>22</v>
      </c>
      <c r="C7" s="2" t="s">
        <v>23</v>
      </c>
      <c r="D7" s="2" t="s">
        <v>24</v>
      </c>
      <c r="E7" s="17">
        <v>46174</v>
      </c>
      <c r="F7" s="49">
        <v>380</v>
      </c>
      <c r="G7" s="24">
        <v>3200</v>
      </c>
      <c r="H7" s="24">
        <v>160</v>
      </c>
      <c r="I7" s="2" t="str">
        <f t="shared" si="0"/>
        <v>그린라이프</v>
      </c>
      <c r="J7" s="7" t="str">
        <f t="shared" si="1"/>
        <v>3위</v>
      </c>
    </row>
    <row r="8" spans="2:12" ht="18" customHeight="1" x14ac:dyDescent="0.4">
      <c r="B8" s="6" t="s">
        <v>25</v>
      </c>
      <c r="C8" s="2" t="s">
        <v>26</v>
      </c>
      <c r="D8" s="2" t="s">
        <v>18</v>
      </c>
      <c r="E8" s="17">
        <v>46162</v>
      </c>
      <c r="F8" s="49">
        <v>95</v>
      </c>
      <c r="G8" s="24">
        <v>18500</v>
      </c>
      <c r="H8" s="24">
        <v>920</v>
      </c>
      <c r="I8" s="2" t="str">
        <f t="shared" si="0"/>
        <v>푸른지구</v>
      </c>
      <c r="J8" s="7" t="str">
        <f t="shared" si="1"/>
        <v>7위</v>
      </c>
    </row>
    <row r="9" spans="2:12" ht="18" customHeight="1" x14ac:dyDescent="0.4">
      <c r="B9" s="6" t="s">
        <v>27</v>
      </c>
      <c r="C9" s="2" t="s">
        <v>28</v>
      </c>
      <c r="D9" s="2" t="s">
        <v>24</v>
      </c>
      <c r="E9" s="17">
        <v>46150</v>
      </c>
      <c r="F9" s="49">
        <v>210</v>
      </c>
      <c r="G9" s="24">
        <v>9800</v>
      </c>
      <c r="H9" s="24">
        <v>490</v>
      </c>
      <c r="I9" s="2" t="str">
        <f t="shared" si="0"/>
        <v>그린라이프</v>
      </c>
      <c r="J9" s="7" t="str">
        <f t="shared" si="1"/>
        <v>4위</v>
      </c>
    </row>
    <row r="10" spans="2:12" ht="18" customHeight="1" x14ac:dyDescent="0.4">
      <c r="B10" s="6" t="s">
        <v>29</v>
      </c>
      <c r="C10" s="2" t="s">
        <v>30</v>
      </c>
      <c r="D10" s="2" t="s">
        <v>18</v>
      </c>
      <c r="E10" s="17">
        <v>46176</v>
      </c>
      <c r="F10" s="49">
        <v>550</v>
      </c>
      <c r="G10" s="24">
        <v>6500</v>
      </c>
      <c r="H10" s="24">
        <v>320</v>
      </c>
      <c r="I10" s="2" t="str">
        <f t="shared" si="0"/>
        <v>푸른지구</v>
      </c>
      <c r="J10" s="7" t="str">
        <f t="shared" si="1"/>
        <v>1위</v>
      </c>
    </row>
    <row r="11" spans="2:12" ht="18" customHeight="1" x14ac:dyDescent="0.4">
      <c r="B11" s="6" t="s">
        <v>31</v>
      </c>
      <c r="C11" s="2" t="s">
        <v>32</v>
      </c>
      <c r="D11" s="2" t="s">
        <v>18</v>
      </c>
      <c r="E11" s="17">
        <v>46157</v>
      </c>
      <c r="F11" s="49">
        <v>180</v>
      </c>
      <c r="G11" s="24">
        <v>4500</v>
      </c>
      <c r="H11" s="24">
        <v>220</v>
      </c>
      <c r="I11" s="2" t="str">
        <f t="shared" si="0"/>
        <v>푸른지구</v>
      </c>
      <c r="J11" s="7" t="str">
        <f t="shared" si="1"/>
        <v>5위</v>
      </c>
    </row>
    <row r="12" spans="2:12" ht="18" customHeight="1" thickBot="1" x14ac:dyDescent="0.45">
      <c r="B12" s="8" t="s">
        <v>33</v>
      </c>
      <c r="C12" s="9" t="s">
        <v>34</v>
      </c>
      <c r="D12" s="9" t="s">
        <v>21</v>
      </c>
      <c r="E12" s="18">
        <v>46171</v>
      </c>
      <c r="F12" s="50">
        <v>85</v>
      </c>
      <c r="G12" s="25">
        <v>7200</v>
      </c>
      <c r="H12" s="25">
        <v>360</v>
      </c>
      <c r="I12" s="9" t="str">
        <f t="shared" si="0"/>
        <v>에코필</v>
      </c>
      <c r="J12" s="10" t="str">
        <f t="shared" si="1"/>
        <v>8위</v>
      </c>
    </row>
    <row r="13" spans="2:12" ht="18" customHeight="1" x14ac:dyDescent="0.4">
      <c r="B13" s="40" t="s">
        <v>39</v>
      </c>
      <c r="C13" s="41"/>
      <c r="D13" s="41"/>
      <c r="E13" s="23">
        <f>MAX(G5:G12)</f>
        <v>18500</v>
      </c>
      <c r="F13" s="42"/>
      <c r="G13" s="41" t="s">
        <v>35</v>
      </c>
      <c r="H13" s="41"/>
      <c r="I13" s="41"/>
      <c r="J13" s="52">
        <f>DSUM(B4:H12,5,D4:D5)</f>
        <v>1245</v>
      </c>
    </row>
    <row r="14" spans="2:12" ht="18" customHeight="1" thickBot="1" x14ac:dyDescent="0.45">
      <c r="B14" s="44" t="s">
        <v>40</v>
      </c>
      <c r="C14" s="45"/>
      <c r="D14" s="45"/>
      <c r="E14" s="51">
        <f>SUMIF(D5:D12,"주방용품",탄소적립금)/COUNTIF(D5:D12,"주방용품")</f>
        <v>325</v>
      </c>
      <c r="F14" s="43"/>
      <c r="G14" s="15" t="s">
        <v>36</v>
      </c>
      <c r="H14" s="9" t="s">
        <v>16</v>
      </c>
      <c r="I14" s="15" t="s">
        <v>38</v>
      </c>
      <c r="J14" s="53">
        <f>VLOOKUP(H14,B5:H12,5,0)</f>
        <v>420</v>
      </c>
    </row>
    <row r="17" spans="5:5" x14ac:dyDescent="0.4">
      <c r="E17" s="26"/>
    </row>
    <row r="18" spans="5:5" x14ac:dyDescent="0.4">
      <c r="E18" s="39"/>
    </row>
    <row r="19" spans="5:5" x14ac:dyDescent="0.4">
      <c r="E19" s="39"/>
    </row>
    <row r="21" spans="5:5" ht="26.4" customHeight="1" x14ac:dyDescent="0.4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5" priority="1">
      <formula>$F5&gt;=300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2"/>
  <sheetViews>
    <sheetView zoomScaleNormal="100" workbookViewId="0">
      <selection activeCell="D21" sqref="D21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5" style="1" bestFit="1" customWidth="1"/>
    <col min="4" max="4" width="11" style="1" customWidth="1"/>
    <col min="5" max="5" width="13" style="1" customWidth="1"/>
    <col min="6" max="6" width="11.796875" style="1" customWidth="1"/>
    <col min="7" max="8" width="11.8984375" style="1" customWidth="1"/>
    <col min="9" max="16384" width="8.69921875" style="1"/>
  </cols>
  <sheetData>
    <row r="1" spans="2:8" ht="15" thickBot="1" x14ac:dyDescent="0.45"/>
    <row r="2" spans="2:8" ht="29.4" thickBot="1" x14ac:dyDescent="0.45">
      <c r="B2" s="11" t="s">
        <v>10</v>
      </c>
      <c r="C2" s="12" t="s">
        <v>11</v>
      </c>
      <c r="D2" s="12" t="s">
        <v>12</v>
      </c>
      <c r="E2" s="13" t="s">
        <v>13</v>
      </c>
      <c r="F2" s="13" t="s">
        <v>38</v>
      </c>
      <c r="G2" s="13" t="s">
        <v>37</v>
      </c>
      <c r="H2" s="13" t="s">
        <v>43</v>
      </c>
    </row>
    <row r="3" spans="2:8" x14ac:dyDescent="0.4">
      <c r="B3" s="3" t="s">
        <v>16</v>
      </c>
      <c r="C3" s="4" t="s">
        <v>17</v>
      </c>
      <c r="D3" s="4" t="s">
        <v>18</v>
      </c>
      <c r="E3" s="16">
        <v>46144</v>
      </c>
      <c r="F3" s="48">
        <v>420</v>
      </c>
      <c r="G3" s="23">
        <v>2500</v>
      </c>
      <c r="H3" s="23">
        <v>120</v>
      </c>
    </row>
    <row r="4" spans="2:8" x14ac:dyDescent="0.4">
      <c r="B4" s="6" t="s">
        <v>19</v>
      </c>
      <c r="C4" s="2" t="s">
        <v>20</v>
      </c>
      <c r="D4" s="2" t="s">
        <v>21</v>
      </c>
      <c r="E4" s="17">
        <v>46154</v>
      </c>
      <c r="F4" s="49">
        <v>150</v>
      </c>
      <c r="G4" s="24">
        <v>12000</v>
      </c>
      <c r="H4" s="24">
        <v>600</v>
      </c>
    </row>
    <row r="5" spans="2:8" x14ac:dyDescent="0.4">
      <c r="B5" s="6" t="s">
        <v>22</v>
      </c>
      <c r="C5" s="2" t="s">
        <v>23</v>
      </c>
      <c r="D5" s="2" t="s">
        <v>24</v>
      </c>
      <c r="E5" s="17">
        <v>46174</v>
      </c>
      <c r="F5" s="49">
        <v>380</v>
      </c>
      <c r="G5" s="24">
        <v>3200</v>
      </c>
      <c r="H5" s="24">
        <v>160</v>
      </c>
    </row>
    <row r="6" spans="2:8" x14ac:dyDescent="0.4">
      <c r="B6" s="6" t="s">
        <v>25</v>
      </c>
      <c r="C6" s="2" t="s">
        <v>26</v>
      </c>
      <c r="D6" s="2" t="s">
        <v>18</v>
      </c>
      <c r="E6" s="17">
        <v>46162</v>
      </c>
      <c r="F6" s="49">
        <v>95</v>
      </c>
      <c r="G6" s="24">
        <v>18500</v>
      </c>
      <c r="H6" s="24">
        <v>920</v>
      </c>
    </row>
    <row r="7" spans="2:8" x14ac:dyDescent="0.4">
      <c r="B7" s="6" t="s">
        <v>27</v>
      </c>
      <c r="C7" s="2" t="s">
        <v>28</v>
      </c>
      <c r="D7" s="2" t="s">
        <v>24</v>
      </c>
      <c r="E7" s="17">
        <v>46150</v>
      </c>
      <c r="F7" s="49">
        <v>210</v>
      </c>
      <c r="G7" s="24">
        <v>9800</v>
      </c>
      <c r="H7" s="24">
        <v>490</v>
      </c>
    </row>
    <row r="8" spans="2:8" x14ac:dyDescent="0.4">
      <c r="B8" s="6" t="s">
        <v>29</v>
      </c>
      <c r="C8" s="2" t="s">
        <v>30</v>
      </c>
      <c r="D8" s="2" t="s">
        <v>18</v>
      </c>
      <c r="E8" s="17">
        <v>46176</v>
      </c>
      <c r="F8" s="49">
        <v>550</v>
      </c>
      <c r="G8" s="24">
        <v>6500</v>
      </c>
      <c r="H8" s="24">
        <v>320</v>
      </c>
    </row>
    <row r="9" spans="2:8" x14ac:dyDescent="0.4">
      <c r="B9" s="6" t="s">
        <v>31</v>
      </c>
      <c r="C9" s="2" t="s">
        <v>32</v>
      </c>
      <c r="D9" s="2" t="s">
        <v>18</v>
      </c>
      <c r="E9" s="17">
        <v>46157</v>
      </c>
      <c r="F9" s="49">
        <v>180</v>
      </c>
      <c r="G9" s="24">
        <v>4500</v>
      </c>
      <c r="H9" s="24">
        <v>220</v>
      </c>
    </row>
    <row r="10" spans="2:8" ht="15" thickBot="1" x14ac:dyDescent="0.45">
      <c r="B10" s="8" t="s">
        <v>33</v>
      </c>
      <c r="C10" s="9" t="s">
        <v>34</v>
      </c>
      <c r="D10" s="9" t="s">
        <v>21</v>
      </c>
      <c r="E10" s="18">
        <v>46171</v>
      </c>
      <c r="F10" s="50">
        <v>85</v>
      </c>
      <c r="G10" s="25">
        <v>7200</v>
      </c>
      <c r="H10" s="25">
        <v>360</v>
      </c>
    </row>
    <row r="13" spans="2:8" ht="15" thickBot="1" x14ac:dyDescent="0.45"/>
    <row r="14" spans="2:8" ht="15" thickBot="1" x14ac:dyDescent="0.45">
      <c r="B14" s="12" t="s">
        <v>12</v>
      </c>
      <c r="C14" s="13" t="s">
        <v>38</v>
      </c>
    </row>
    <row r="15" spans="2:8" x14ac:dyDescent="0.4">
      <c r="B15" s="1" t="s">
        <v>41</v>
      </c>
    </row>
    <row r="16" spans="2:8" x14ac:dyDescent="0.4">
      <c r="C16" s="1" t="s">
        <v>42</v>
      </c>
    </row>
    <row r="18" spans="2:5" ht="29.4" thickBot="1" x14ac:dyDescent="0.45">
      <c r="B18" s="60" t="s">
        <v>10</v>
      </c>
      <c r="C18" s="61" t="s">
        <v>38</v>
      </c>
      <c r="D18" s="61" t="s">
        <v>37</v>
      </c>
      <c r="E18" s="62" t="s">
        <v>43</v>
      </c>
    </row>
    <row r="19" spans="2:5" x14ac:dyDescent="0.4">
      <c r="B19" s="58" t="s">
        <v>16</v>
      </c>
      <c r="C19" s="54">
        <v>420</v>
      </c>
      <c r="D19" s="55">
        <v>2500</v>
      </c>
      <c r="E19" s="27">
        <v>120</v>
      </c>
    </row>
    <row r="20" spans="2:5" x14ac:dyDescent="0.4">
      <c r="B20" s="59" t="s">
        <v>19</v>
      </c>
      <c r="C20" s="56">
        <v>150</v>
      </c>
      <c r="D20" s="57">
        <v>12000</v>
      </c>
      <c r="E20" s="28">
        <v>600</v>
      </c>
    </row>
    <row r="21" spans="2:5" x14ac:dyDescent="0.4">
      <c r="B21" s="59" t="s">
        <v>29</v>
      </c>
      <c r="C21" s="56">
        <v>550</v>
      </c>
      <c r="D21" s="57">
        <v>6500</v>
      </c>
      <c r="E21" s="28">
        <v>320</v>
      </c>
    </row>
    <row r="22" spans="2:5" x14ac:dyDescent="0.4">
      <c r="B22" s="63" t="s">
        <v>33</v>
      </c>
      <c r="C22" s="64">
        <v>85</v>
      </c>
      <c r="D22" s="65">
        <v>7200</v>
      </c>
      <c r="E22" s="29">
        <v>360</v>
      </c>
    </row>
  </sheetData>
  <phoneticPr fontId="2" type="noConversion"/>
  <conditionalFormatting sqref="B3:H10">
    <cfRule type="expression" dxfId="2" priority="1">
      <formula>$F3&gt;=300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8"/>
  <sheetViews>
    <sheetView zoomScaleNormal="100" workbookViewId="0">
      <selection activeCell="D15" sqref="D15"/>
    </sheetView>
  </sheetViews>
  <sheetFormatPr defaultRowHeight="17.399999999999999" x14ac:dyDescent="0.4"/>
  <cols>
    <col min="1" max="1" width="1.69921875" customWidth="1"/>
    <col min="2" max="2" width="18.19921875" bestFit="1" customWidth="1"/>
    <col min="3" max="3" width="12.59765625" bestFit="1" customWidth="1"/>
    <col min="4" max="4" width="14.19921875" bestFit="1" customWidth="1"/>
    <col min="5" max="5" width="12.296875" bestFit="1" customWidth="1"/>
    <col min="6" max="6" width="14.19921875" bestFit="1" customWidth="1"/>
    <col min="7" max="7" width="12.296875" bestFit="1" customWidth="1"/>
    <col min="8" max="8" width="14.19921875" bestFit="1" customWidth="1"/>
    <col min="9" max="9" width="16.8984375" bestFit="1" customWidth="1"/>
    <col min="10" max="10" width="18.796875" bestFit="1" customWidth="1"/>
  </cols>
  <sheetData>
    <row r="2" spans="2:8" x14ac:dyDescent="0.4">
      <c r="B2" s="22"/>
      <c r="C2" s="20" t="s">
        <v>12</v>
      </c>
      <c r="D2" s="22"/>
      <c r="E2" s="22"/>
      <c r="F2" s="22"/>
      <c r="G2" s="22"/>
      <c r="H2" s="22"/>
    </row>
    <row r="3" spans="2:8" x14ac:dyDescent="0.4">
      <c r="B3" s="22"/>
      <c r="C3" s="46" t="s">
        <v>24</v>
      </c>
      <c r="D3" s="47"/>
      <c r="E3" s="46" t="s">
        <v>21</v>
      </c>
      <c r="F3" s="47"/>
      <c r="G3" s="46" t="s">
        <v>18</v>
      </c>
      <c r="H3" s="47"/>
    </row>
    <row r="4" spans="2:8" x14ac:dyDescent="0.4">
      <c r="B4" s="20" t="s">
        <v>45</v>
      </c>
      <c r="C4" s="21" t="s">
        <v>3</v>
      </c>
      <c r="D4" s="21" t="s">
        <v>44</v>
      </c>
      <c r="E4" s="21" t="s">
        <v>3</v>
      </c>
      <c r="F4" s="21" t="s">
        <v>44</v>
      </c>
      <c r="G4" s="21" t="s">
        <v>3</v>
      </c>
      <c r="H4" s="21" t="s">
        <v>44</v>
      </c>
    </row>
    <row r="5" spans="2:8" x14ac:dyDescent="0.4">
      <c r="B5" s="66" t="s">
        <v>46</v>
      </c>
      <c r="C5" s="19">
        <v>1</v>
      </c>
      <c r="D5" s="19">
        <v>380</v>
      </c>
      <c r="E5" s="19" t="s">
        <v>1</v>
      </c>
      <c r="F5" s="19" t="s">
        <v>1</v>
      </c>
      <c r="G5" s="19">
        <v>3</v>
      </c>
      <c r="H5" s="19">
        <v>383.33333333333331</v>
      </c>
    </row>
    <row r="6" spans="2:8" x14ac:dyDescent="0.4">
      <c r="B6" s="66" t="s">
        <v>47</v>
      </c>
      <c r="C6" s="19">
        <v>1</v>
      </c>
      <c r="D6" s="19">
        <v>210</v>
      </c>
      <c r="E6" s="19">
        <v>2</v>
      </c>
      <c r="F6" s="19">
        <v>117.5</v>
      </c>
      <c r="G6" s="19" t="s">
        <v>1</v>
      </c>
      <c r="H6" s="19" t="s">
        <v>1</v>
      </c>
    </row>
    <row r="7" spans="2:8" x14ac:dyDescent="0.4">
      <c r="B7" s="66" t="s">
        <v>48</v>
      </c>
      <c r="C7" s="19" t="s">
        <v>1</v>
      </c>
      <c r="D7" s="19" t="s">
        <v>1</v>
      </c>
      <c r="E7" s="19" t="s">
        <v>1</v>
      </c>
      <c r="F7" s="19" t="s">
        <v>1</v>
      </c>
      <c r="G7" s="19">
        <v>1</v>
      </c>
      <c r="H7" s="19">
        <v>95</v>
      </c>
    </row>
    <row r="8" spans="2:8" x14ac:dyDescent="0.4">
      <c r="B8" s="66" t="s">
        <v>0</v>
      </c>
      <c r="C8" s="19">
        <v>2</v>
      </c>
      <c r="D8" s="19">
        <v>295</v>
      </c>
      <c r="E8" s="19">
        <v>2</v>
      </c>
      <c r="F8" s="19">
        <v>117.5</v>
      </c>
      <c r="G8" s="19">
        <v>4</v>
      </c>
      <c r="H8" s="19">
        <v>311.25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문제!탄소적립금</vt:lpstr>
      <vt:lpstr>탄소적립금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선경 윤</cp:lastModifiedBy>
  <dcterms:created xsi:type="dcterms:W3CDTF">2023-07-20T01:12:47Z</dcterms:created>
  <dcterms:modified xsi:type="dcterms:W3CDTF">2026-06-23T19:46:59Z</dcterms:modified>
</cp:coreProperties>
</file>